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C4ED373-CA4D-4286-B6D8-00ACF51D9F58}" xr6:coauthVersionLast="47" xr6:coauthVersionMax="47" xr10:uidLastSave="{00000000-0000-0000-0000-000000000000}"/>
  <bookViews>
    <workbookView xWindow="39285" yWindow="3555" windowWidth="31035" windowHeight="1533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144" l="1"/>
  <c r="I15" i="144" l="1"/>
  <c r="Y14" i="144"/>
  <c r="Y13" i="144"/>
  <c r="Q13" i="144"/>
  <c r="S12" i="144" l="1"/>
  <c r="Q12" i="144"/>
  <c r="D14" i="144"/>
  <c r="Q8" i="144"/>
  <c r="Q7" i="144"/>
  <c r="E244" i="2"/>
  <c r="D244" i="2"/>
  <c r="D7" i="144" l="1"/>
  <c r="Q36" i="143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19" i="144" l="1"/>
  <c r="N15" i="144"/>
  <c r="Y7" i="144"/>
  <c r="Y8" i="144" s="1"/>
  <c r="Y9" i="144" s="1"/>
  <c r="Y10" i="144" s="1"/>
  <c r="Y11" i="144" s="1"/>
  <c r="Y12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Q14" i="144" s="1"/>
  <c r="Y29" i="143"/>
  <c r="Y28" i="143"/>
  <c r="S28" i="143"/>
  <c r="Y27" i="143"/>
  <c r="S27" i="143"/>
  <c r="D28" i="143"/>
  <c r="Q26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D243" i="2"/>
  <c r="D7" i="143"/>
  <c r="G62" i="142"/>
  <c r="G61" i="142"/>
  <c r="Z12" i="144" l="1"/>
  <c r="Y27" i="144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S40" i="143"/>
  <c r="R40" i="143" s="1"/>
  <c r="S7" i="144" l="1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<sst xmlns="http://schemas.openxmlformats.org/spreadsheetml/2006/main" count="1941" uniqueCount="396">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</sst>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6" activePane="bottomRight" state="frozen"/>
      <selection pane="topRight" activeCell="C1" sqref="C1"/>
      <selection pane="bottomLeft" activeCell="A7" sqref="A7"/>
      <selection pane="bottomRight" activeCell="Z41" sqref="Z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-14100</v>
      </c>
      <c r="J37" s="25">
        <v>200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36" sqref="J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-9200</v>
      </c>
      <c r="J7" s="63">
        <v>-200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-200</v>
      </c>
      <c r="J9" s="63">
        <v>-200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-2200</v>
      </c>
      <c r="J12" s="63">
        <v>-200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-3056174.1428571427</v>
      </c>
      <c r="Y12" s="156">
        <f>Y11-K12-L12</f>
        <v>-3072202</v>
      </c>
      <c r="Z12" s="217">
        <f>AVERAGE(Y12:Y20)</f>
        <v>-3057553.888888889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2200</v>
      </c>
      <c r="J13" s="63">
        <v>-200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-22000</v>
      </c>
      <c r="J14" s="63">
        <v>-200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f>3000-18400</f>
        <v>-15400</v>
      </c>
      <c r="J15" s="63">
        <v>-200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15000</v>
      </c>
      <c r="J16" s="63">
        <v>-200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2925215</v>
      </c>
      <c r="H19" s="132">
        <v>8300</v>
      </c>
      <c r="I19" s="63">
        <v>1000</v>
      </c>
      <c r="J19" s="63">
        <v>100</v>
      </c>
      <c r="K19" s="170">
        <f t="shared" si="7"/>
        <v>9400</v>
      </c>
      <c r="L19" s="171"/>
      <c r="M19" s="153"/>
      <c r="N19" s="149">
        <f t="shared" ref="N19:N62" si="10">L19+K19+G19+M19</f>
        <v>2934615</v>
      </c>
      <c r="O19" s="67">
        <f t="shared" si="3"/>
        <v>249809.8946153846</v>
      </c>
      <c r="P19" s="7">
        <f t="shared" si="5"/>
        <v>3247528.63</v>
      </c>
      <c r="Q19" s="164">
        <f>Q18+N19</f>
        <v>3112974.51</v>
      </c>
      <c r="R19" s="29">
        <f t="shared" si="1"/>
        <v>253.0397805671588</v>
      </c>
      <c r="S19" s="5">
        <f>SUM($Q$7:$Q19)/T19</f>
        <v>413041.89461538463</v>
      </c>
      <c r="T19" s="18">
        <v>13</v>
      </c>
      <c r="U19" s="138">
        <f>B19</f>
        <v>45600</v>
      </c>
      <c r="V19" s="310">
        <v>1307.2</v>
      </c>
      <c r="W19" s="105"/>
      <c r="X19" s="167" t="e">
        <f>AVERAGE(W19:W27)</f>
        <v>#DIV/0!</v>
      </c>
      <c r="Y19" s="156">
        <f>Y18-K19-L19</f>
        <v>-3061683</v>
      </c>
      <c r="Z19" s="217">
        <f>AVERAGE(Y19:Y27)</f>
        <v>-3066194.222222222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100</v>
      </c>
      <c r="K20" s="170">
        <f>+H20+I20+J20</f>
        <v>1400</v>
      </c>
      <c r="L20" s="171"/>
      <c r="M20" s="153"/>
      <c r="N20" s="149">
        <f t="shared" si="10"/>
        <v>1400</v>
      </c>
      <c r="O20" s="67">
        <f t="shared" si="3"/>
        <v>442762.22428571427</v>
      </c>
      <c r="P20" s="7">
        <f t="shared" si="5"/>
        <v>6198671.1399999997</v>
      </c>
      <c r="Q20" s="164">
        <f t="shared" si="9"/>
        <v>3114374.51</v>
      </c>
      <c r="R20" s="29">
        <f t="shared" si="1"/>
        <v>371.24780942812333</v>
      </c>
      <c r="S20" s="5">
        <f>SUM($Q$7:$Q20)/T20+1</f>
        <v>605995.22428571433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-3063083</v>
      </c>
      <c r="Z20" s="217"/>
      <c r="AA20" s="92"/>
      <c r="AB20" s="92"/>
    </row>
    <row r="21" spans="2:31">
      <c r="B21" s="116">
        <v>45602</v>
      </c>
      <c r="C21" s="14"/>
      <c r="D21" s="87">
        <v>-11417</v>
      </c>
      <c r="E21" s="87"/>
      <c r="F21" s="23"/>
      <c r="G21" s="26">
        <f t="shared" ref="G21:G23" si="11">D21+E21+F21-E20-F20</f>
        <v>-11417</v>
      </c>
      <c r="H21" s="132">
        <v>300</v>
      </c>
      <c r="I21" s="63">
        <v>1000</v>
      </c>
      <c r="J21" s="63">
        <v>100</v>
      </c>
      <c r="K21" s="170">
        <f t="shared" ref="K21:K23" si="12">+H21+I21+J21</f>
        <v>1400</v>
      </c>
      <c r="L21" s="171"/>
      <c r="M21" s="153"/>
      <c r="N21" s="149">
        <f t="shared" si="10"/>
        <v>-10017</v>
      </c>
      <c r="O21" s="67">
        <f t="shared" si="3"/>
        <v>609319.77666666661</v>
      </c>
      <c r="P21" s="7">
        <f t="shared" si="5"/>
        <v>9139796.6499999985</v>
      </c>
      <c r="Q21" s="164">
        <f>Q20+N21</f>
        <v>3104357.51</v>
      </c>
      <c r="R21" s="29">
        <f t="shared" si="1"/>
        <v>473.28451324903619</v>
      </c>
      <c r="S21" s="5">
        <f>SUM($Q$7:$Q21)/T21</f>
        <v>772551.77666666673</v>
      </c>
      <c r="T21" s="18">
        <v>15</v>
      </c>
      <c r="U21" s="4"/>
      <c r="V21" s="131"/>
      <c r="W21" s="105"/>
      <c r="X21" s="167"/>
      <c r="Y21" s="156">
        <f>Y20-K21-L21</f>
        <v>-3064483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>
        <v>300</v>
      </c>
      <c r="I22" s="63">
        <v>1000</v>
      </c>
      <c r="J22" s="63">
        <v>100</v>
      </c>
      <c r="K22" s="170">
        <f t="shared" si="12"/>
        <v>1400</v>
      </c>
      <c r="L22" s="171"/>
      <c r="M22" s="153"/>
      <c r="N22" s="149">
        <f t="shared" si="10"/>
        <v>1400</v>
      </c>
      <c r="O22" s="67">
        <f t="shared" si="3"/>
        <v>755145.13499999989</v>
      </c>
      <c r="P22" s="7">
        <f t="shared" si="5"/>
        <v>12082322.159999998</v>
      </c>
      <c r="Q22" s="164">
        <f>Q21+N22</f>
        <v>3105757.51</v>
      </c>
      <c r="R22" s="29">
        <f t="shared" si="1"/>
        <v>562.62076982454414</v>
      </c>
      <c r="S22" s="5">
        <f>SUM($Q$7:$Q22)/T22</f>
        <v>918377.13500000001</v>
      </c>
      <c r="T22" s="18">
        <v>16</v>
      </c>
      <c r="U22" s="4"/>
      <c r="V22" s="131"/>
      <c r="W22" s="105"/>
      <c r="X22" s="167"/>
      <c r="Y22" s="156">
        <f t="shared" ref="Y22:Y40" si="13">Y21-K22-L22</f>
        <v>-3065883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>
        <v>300</v>
      </c>
      <c r="I23" s="63">
        <v>1000</v>
      </c>
      <c r="J23" s="63">
        <v>100</v>
      </c>
      <c r="K23" s="170">
        <f t="shared" si="12"/>
        <v>1400</v>
      </c>
      <c r="L23" s="171"/>
      <c r="M23" s="153"/>
      <c r="N23" s="149">
        <f t="shared" si="10"/>
        <v>1400</v>
      </c>
      <c r="O23" s="67">
        <f t="shared" si="3"/>
        <v>883896.9217647058</v>
      </c>
      <c r="P23" s="7">
        <f t="shared" si="5"/>
        <v>15026247.669999998</v>
      </c>
      <c r="Q23" s="164">
        <f>Q22+N23</f>
        <v>3107157.51</v>
      </c>
      <c r="R23" s="29">
        <f t="shared" si="1"/>
        <v>641.49733003620986</v>
      </c>
      <c r="S23" s="5">
        <f>SUM($Q$7:$Q23)/T23</f>
        <v>1047128.921764706</v>
      </c>
      <c r="T23" s="18">
        <v>17</v>
      </c>
      <c r="U23" s="27"/>
      <c r="V23" s="135"/>
      <c r="W23" s="105"/>
      <c r="X23" s="167"/>
      <c r="Y23" s="156">
        <f t="shared" si="13"/>
        <v>-3067283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998342.95444444439</v>
      </c>
      <c r="P24" s="7">
        <f t="shared" si="5"/>
        <v>17970173.18</v>
      </c>
      <c r="Q24" s="164">
        <f t="shared" ref="Q24:Q25" si="14">Q23+N24</f>
        <v>3107157.51</v>
      </c>
      <c r="R24" s="29">
        <f t="shared" si="1"/>
        <v>711.60982800213469</v>
      </c>
      <c r="S24" s="5">
        <f>SUM($Q$7:$Q24)/T24</f>
        <v>1161574.9544444445</v>
      </c>
      <c r="T24" s="18">
        <v>18</v>
      </c>
      <c r="U24" s="4"/>
      <c r="V24" s="135"/>
      <c r="W24" s="105"/>
      <c r="X24" s="167"/>
      <c r="Y24" s="156">
        <f t="shared" si="13"/>
        <v>-3067283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1100742.0363157894</v>
      </c>
      <c r="P25" s="7">
        <f t="shared" si="5"/>
        <v>20914098.689999998</v>
      </c>
      <c r="Q25" s="164">
        <f t="shared" si="14"/>
        <v>3107157.51</v>
      </c>
      <c r="R25" s="29">
        <f t="shared" si="1"/>
        <v>774.34206302427799</v>
      </c>
      <c r="S25" s="5">
        <f>SUM($Q$7:$Q25)/T25</f>
        <v>1263974.0363157894</v>
      </c>
      <c r="T25" s="18">
        <v>19</v>
      </c>
      <c r="U25" s="4"/>
      <c r="V25" s="131"/>
      <c r="W25" s="105"/>
      <c r="X25" s="167"/>
      <c r="Y25" s="156">
        <f t="shared" si="13"/>
        <v>-3067283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1000</v>
      </c>
      <c r="J26" s="63">
        <v>100</v>
      </c>
      <c r="K26" s="170">
        <f t="shared" si="7"/>
        <v>1400</v>
      </c>
      <c r="L26" s="171"/>
      <c r="M26" s="153"/>
      <c r="N26" s="149">
        <f t="shared" ref="N26" si="15">L26+K26+G26+M26</f>
        <v>1400</v>
      </c>
      <c r="O26" s="67">
        <f t="shared" si="3"/>
        <v>1192971.2599999998</v>
      </c>
      <c r="P26" s="7">
        <f t="shared" si="5"/>
        <v>23859425.199999996</v>
      </c>
      <c r="Q26" s="164">
        <f>Q25+N26+1</f>
        <v>3108558.51</v>
      </c>
      <c r="R26" s="29">
        <f t="shared" si="1"/>
        <v>830.84398892374031</v>
      </c>
      <c r="S26" s="5">
        <f>SUM($Q$7:$Q26)/T26</f>
        <v>1356203.2599999998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-3068683</v>
      </c>
      <c r="Z26" s="217">
        <f>AVERAGE(Y26:Y34)</f>
        <v>-3069928.111111111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1000</v>
      </c>
      <c r="J27" s="63">
        <v>100</v>
      </c>
      <c r="K27" s="170">
        <f t="shared" si="7"/>
        <v>1400</v>
      </c>
      <c r="L27" s="171"/>
      <c r="M27" s="153"/>
      <c r="N27" s="149">
        <f>L27+K27+G27+M27</f>
        <v>1400</v>
      </c>
      <c r="O27" s="67">
        <f t="shared" si="3"/>
        <v>1276483.4147619044</v>
      </c>
      <c r="P27" s="7">
        <f t="shared" si="5"/>
        <v>26806151.709999993</v>
      </c>
      <c r="Q27" s="164">
        <f>Q26+N27</f>
        <v>3109958.51</v>
      </c>
      <c r="R27" s="29">
        <f t="shared" si="1"/>
        <v>882.00623331326233</v>
      </c>
      <c r="S27" s="5">
        <f>SUM($Q$7:$Q27)/T27+1</f>
        <v>1439716.4147619044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-3070084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1352403.5099999995</v>
      </c>
      <c r="P28" s="7">
        <f t="shared" si="5"/>
        <v>29752877.219999991</v>
      </c>
      <c r="Q28" s="164">
        <f>Q27+N28-1</f>
        <v>3109957.51</v>
      </c>
      <c r="R28" s="29">
        <f t="shared" si="1"/>
        <v>928.51677979807846</v>
      </c>
      <c r="S28" s="5">
        <f>SUM($Q$7:$Q28)/T28+1</f>
        <v>1515636.5099999995</v>
      </c>
      <c r="T28" s="18">
        <v>22</v>
      </c>
      <c r="U28" s="4"/>
      <c r="V28" s="131"/>
      <c r="W28" s="105"/>
      <c r="X28" s="167"/>
      <c r="Y28" s="156">
        <f>Y27-K28-L28+2</f>
        <v>-3070082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1421721.8578260865</v>
      </c>
      <c r="P29" s="7">
        <f t="shared" si="5"/>
        <v>32699602.729999989</v>
      </c>
      <c r="Q29" s="164">
        <f>Q28+N29</f>
        <v>3109957.51</v>
      </c>
      <c r="R29" s="29">
        <f t="shared" si="1"/>
        <v>970.98231831141356</v>
      </c>
      <c r="S29" s="5">
        <f>SUM($Q$7:$Q29)/T29</f>
        <v>1584953.8578260865</v>
      </c>
      <c r="T29" s="18">
        <v>23</v>
      </c>
      <c r="U29" s="4"/>
      <c r="V29" s="131"/>
      <c r="W29" s="105"/>
      <c r="X29" s="167"/>
      <c r="Y29" s="156">
        <f>Y28-K29-L29-2</f>
        <v>-3070084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1485263.7183333328</v>
      </c>
      <c r="P30" s="7">
        <f t="shared" si="5"/>
        <v>35646329.239999987</v>
      </c>
      <c r="Q30" s="164">
        <f>Q29+N30+1</f>
        <v>3109958.51</v>
      </c>
      <c r="R30" s="29">
        <f t="shared" si="1"/>
        <v>1009.909649047572</v>
      </c>
      <c r="S30" s="5">
        <f>SUM($Q$7:$Q30)/T30</f>
        <v>1648495.7183333328</v>
      </c>
      <c r="T30" s="18">
        <v>24</v>
      </c>
      <c r="U30" s="4"/>
      <c r="V30" s="131"/>
      <c r="W30" s="105"/>
      <c r="X30" s="167"/>
      <c r="Y30" s="156">
        <f t="shared" si="13"/>
        <v>-3070084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1543722.2299999995</v>
      </c>
      <c r="P31" s="7">
        <f t="shared" si="5"/>
        <v>38593055.749999985</v>
      </c>
      <c r="Q31" s="164">
        <f t="shared" ref="Q31:Q39" si="17">Q30+N31</f>
        <v>3109958.51</v>
      </c>
      <c r="R31" s="29">
        <f t="shared" si="1"/>
        <v>1045.722793324838</v>
      </c>
      <c r="S31" s="5">
        <f>SUM($Q$7:$Q31)/T31</f>
        <v>1706954.2299999995</v>
      </c>
      <c r="T31" s="18">
        <v>25</v>
      </c>
      <c r="U31" s="4"/>
      <c r="V31" s="137"/>
      <c r="W31" s="105"/>
      <c r="X31" s="167"/>
      <c r="Y31" s="156">
        <f t="shared" si="13"/>
        <v>-3070084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1597683.9330769223</v>
      </c>
      <c r="P32" s="7">
        <f t="shared" si="5"/>
        <v>41539782.259999983</v>
      </c>
      <c r="Q32" s="164">
        <f t="shared" si="17"/>
        <v>3109958.51</v>
      </c>
      <c r="R32" s="29">
        <f t="shared" si="1"/>
        <v>1078.7810803500063</v>
      </c>
      <c r="S32" s="5">
        <f>SUM($Q$7:$Q32)/T32</f>
        <v>1760915.9330769223</v>
      </c>
      <c r="T32" s="18">
        <v>26</v>
      </c>
      <c r="U32" s="27"/>
      <c r="V32" s="137"/>
      <c r="W32" s="105"/>
      <c r="X32" s="167"/>
      <c r="Y32" s="156">
        <f t="shared" si="13"/>
        <v>-3070084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1647648.4729629622</v>
      </c>
      <c r="P33" s="7">
        <f t="shared" si="5"/>
        <v>44486508.769999981</v>
      </c>
      <c r="Q33" s="164">
        <f>Q32+N33</f>
        <v>3109958.51</v>
      </c>
      <c r="R33" s="29">
        <f t="shared" si="1"/>
        <v>1109.3906053733106</v>
      </c>
      <c r="S33" s="5">
        <f>SUM($Q$7:$Q33)/T33</f>
        <v>1810880.4729629622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-3070084</v>
      </c>
      <c r="Z33" s="217">
        <f>AVERAGE(Y33:Y62)</f>
        <v>-3070083.9666666668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1694044.1171428564</v>
      </c>
      <c r="P34" s="7">
        <f t="shared" si="5"/>
        <v>47433235.279999979</v>
      </c>
      <c r="Q34" s="164">
        <f>Q33+N34</f>
        <v>3109958.51</v>
      </c>
      <c r="R34" s="29">
        <f t="shared" si="1"/>
        <v>1137.813735752093</v>
      </c>
      <c r="S34" s="5">
        <f>SUM($Q$7:$Q34)/T34</f>
        <v>1857276.1171428564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-3070084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1737240.061724137</v>
      </c>
      <c r="P35" s="7">
        <f t="shared" si="5"/>
        <v>50379961.789999977</v>
      </c>
      <c r="Q35" s="164">
        <f>Q34+N35</f>
        <v>3109958.51</v>
      </c>
      <c r="R35" s="29">
        <f t="shared" si="1"/>
        <v>1164.2772628676589</v>
      </c>
      <c r="S35" s="5">
        <f>SUM($Q$7:$Q35)/T35+1</f>
        <v>1900473.061724137</v>
      </c>
      <c r="T35" s="18">
        <v>29</v>
      </c>
      <c r="U35" s="4"/>
      <c r="V35" s="131"/>
      <c r="W35" s="105"/>
      <c r="X35" s="167"/>
      <c r="Y35" s="156">
        <f>Y34-K35-L35+1</f>
        <v>-3070083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1777556.3099999991</v>
      </c>
      <c r="P36" s="7">
        <f t="shared" si="5"/>
        <v>53326689.299999975</v>
      </c>
      <c r="Q36" s="164">
        <f>Q35+N36+1</f>
        <v>3109959.51</v>
      </c>
      <c r="R36" s="29">
        <f t="shared" si="1"/>
        <v>1188.9760034797093</v>
      </c>
      <c r="S36" s="5">
        <f>SUM($Q$7:$Q36)/T36+1</f>
        <v>1940789.3099999991</v>
      </c>
      <c r="T36" s="18">
        <v>30</v>
      </c>
      <c r="U36" s="4"/>
      <c r="V36" s="136"/>
      <c r="W36" s="105"/>
      <c r="X36" s="167"/>
      <c r="Y36" s="156">
        <f>Y35-K36-L36-1</f>
        <v>-3070084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1815271.5422580636</v>
      </c>
      <c r="P37" s="7">
        <f t="shared" si="5"/>
        <v>56273417.809999973</v>
      </c>
      <c r="Q37" s="164">
        <f>Q36+N37+1</f>
        <v>3109960.51</v>
      </c>
      <c r="R37" s="29">
        <f t="shared" si="1"/>
        <v>1212.0812967175943</v>
      </c>
      <c r="S37" s="5">
        <f>SUM($Q$7:$Q37)/T37+1</f>
        <v>1978504.5422580636</v>
      </c>
      <c r="T37" s="18">
        <v>31</v>
      </c>
      <c r="U37" s="27"/>
      <c r="V37" s="137"/>
      <c r="W37" s="105"/>
      <c r="X37" s="167"/>
      <c r="Y37" s="156">
        <f t="shared" si="13"/>
        <v>-3070084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1850629.5724999991</v>
      </c>
      <c r="P38" s="7">
        <f t="shared" si="5"/>
        <v>59220146.31999997</v>
      </c>
      <c r="Q38" s="164">
        <f t="shared" si="17"/>
        <v>3109960.51</v>
      </c>
      <c r="R38" s="29">
        <f t="shared" si="1"/>
        <v>1233.7418965031361</v>
      </c>
      <c r="S38" s="5">
        <f>SUM($Q$7:$Q38)/T38</f>
        <v>2013861.5724999991</v>
      </c>
      <c r="T38" s="18">
        <v>32</v>
      </c>
      <c r="U38" s="27"/>
      <c r="V38" s="137"/>
      <c r="W38" s="105"/>
      <c r="X38" s="167"/>
      <c r="Y38" s="156">
        <f t="shared" si="13"/>
        <v>-3070084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1883844.691818181</v>
      </c>
      <c r="P39" s="7">
        <f t="shared" si="5"/>
        <v>62166874.829999968</v>
      </c>
      <c r="Q39" s="164">
        <f t="shared" si="17"/>
        <v>3109960.51</v>
      </c>
      <c r="R39" s="29">
        <f t="shared" si="1"/>
        <v>1254.0903081615008</v>
      </c>
      <c r="S39" s="5">
        <f>SUM($Q$7:$Q39)/T39</f>
        <v>2047076.691818181</v>
      </c>
      <c r="T39" s="18">
        <v>33</v>
      </c>
      <c r="U39" s="27"/>
      <c r="V39" s="137"/>
      <c r="W39" s="105"/>
      <c r="X39" s="167"/>
      <c r="Y39" s="156">
        <f t="shared" si="13"/>
        <v>-3070084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1915105.9217647049</v>
      </c>
      <c r="P40" s="7">
        <f t="shared" si="5"/>
        <v>65113601.339999966</v>
      </c>
      <c r="Q40" s="164">
        <f>Q39+N40-2</f>
        <v>3109958.51</v>
      </c>
      <c r="R40" s="29">
        <f t="shared" si="1"/>
        <v>1273.2411057664581</v>
      </c>
      <c r="S40" s="5">
        <f>SUM($Q$7:$Q40)/T40-1</f>
        <v>2078336.9217647051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-3070084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1944580.7385714275</v>
      </c>
      <c r="P41" s="7">
        <f t="shared" si="5"/>
        <v>68060325.849999964</v>
      </c>
      <c r="Q41" s="164">
        <f t="shared" ref="Q41:Q62" si="20">Q40+N41-2</f>
        <v>3109956.51</v>
      </c>
      <c r="R41" s="29">
        <f t="shared" si="1"/>
        <v>1291.2981146903962</v>
      </c>
      <c r="S41" s="5">
        <f>SUM($Q$7:$Q41)/T41-1</f>
        <v>2107811.7385714278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-3070084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1972361.6211111103</v>
      </c>
      <c r="P42" s="7">
        <f t="shared" si="5"/>
        <v>71005018.35999997</v>
      </c>
      <c r="Q42" s="164">
        <f t="shared" si="20"/>
        <v>3107924.51</v>
      </c>
      <c r="R42" s="29">
        <f t="shared" si="1"/>
        <v>1308.3173771754991</v>
      </c>
      <c r="S42" s="5">
        <f>SUM($Q$7:$Q42)/T42-1</f>
        <v>2135592.6211111108</v>
      </c>
      <c r="T42" s="18">
        <v>36</v>
      </c>
      <c r="U42" s="138"/>
      <c r="V42" s="131"/>
      <c r="W42" s="105"/>
      <c r="X42" s="167"/>
      <c r="Y42" s="156">
        <f t="shared" si="21"/>
        <v>-3070084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1998640.7802702696</v>
      </c>
      <c r="P43" s="7">
        <f t="shared" si="5"/>
        <v>73949708.869999975</v>
      </c>
      <c r="Q43" s="164">
        <f t="shared" si="20"/>
        <v>3107922.51</v>
      </c>
      <c r="R43" s="29">
        <f t="shared" si="1"/>
        <v>1324.4166464114085</v>
      </c>
      <c r="S43" s="5">
        <f>SUM($Q$7:$Q43)/T43-1</f>
        <v>2161871.7802702701</v>
      </c>
      <c r="T43" s="18">
        <v>37</v>
      </c>
      <c r="U43" s="138"/>
      <c r="V43" s="131"/>
      <c r="W43" s="105"/>
      <c r="X43" s="167"/>
      <c r="Y43" s="156">
        <f t="shared" si="21"/>
        <v>-3070084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2023536.7731578941</v>
      </c>
      <c r="P44" s="7">
        <f t="shared" si="5"/>
        <v>76894397.37999998</v>
      </c>
      <c r="Q44" s="164">
        <f t="shared" si="20"/>
        <v>3107920.51</v>
      </c>
      <c r="R44" s="29">
        <f t="shared" si="1"/>
        <v>1339.6685534441131</v>
      </c>
      <c r="S44" s="5">
        <f>SUM($Q$7:$Q44)/T44-1</f>
        <v>2186767.7731578946</v>
      </c>
      <c r="T44" s="18">
        <v>38</v>
      </c>
      <c r="U44" s="138"/>
      <c r="V44" s="131"/>
      <c r="W44" s="105"/>
      <c r="X44" s="167"/>
      <c r="Y44" s="156">
        <f t="shared" si="21"/>
        <v>-3070084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2047155.9971794868</v>
      </c>
      <c r="P45" s="7">
        <f t="shared" si="5"/>
        <v>79839083.889999986</v>
      </c>
      <c r="Q45" s="164">
        <f t="shared" si="20"/>
        <v>3107918.51</v>
      </c>
      <c r="R45" s="29">
        <f t="shared" si="1"/>
        <v>1354.1382799815522</v>
      </c>
      <c r="S45" s="5">
        <f>SUM($Q$7:$Q45)/T45-1</f>
        <v>2210386.9971794873</v>
      </c>
      <c r="T45" s="18">
        <v>39</v>
      </c>
      <c r="U45" s="138"/>
      <c r="V45" s="131"/>
      <c r="W45" s="105"/>
      <c r="X45" s="167"/>
      <c r="Y45" s="156">
        <f t="shared" si="21"/>
        <v>-3070084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2069594.2099999997</v>
      </c>
      <c r="P46" s="7">
        <f t="shared" si="5"/>
        <v>82783768.399999991</v>
      </c>
      <c r="Q46" s="164">
        <f t="shared" si="20"/>
        <v>3107916.51</v>
      </c>
      <c r="R46" s="29">
        <f t="shared" si="1"/>
        <v>1367.8844895608704</v>
      </c>
      <c r="S46" s="5">
        <f>SUM($Q$7:$Q46)/T46-1</f>
        <v>2232825.21</v>
      </c>
      <c r="T46" s="18">
        <v>40</v>
      </c>
      <c r="U46" s="138"/>
      <c r="V46" s="131"/>
      <c r="W46" s="105"/>
      <c r="X46" s="167"/>
      <c r="Y46" s="156">
        <f t="shared" si="21"/>
        <v>-3070084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2090937.8270731706</v>
      </c>
      <c r="P47" s="7">
        <f t="shared" si="5"/>
        <v>85728450.909999996</v>
      </c>
      <c r="Q47" s="164">
        <f t="shared" si="20"/>
        <v>3107914.51</v>
      </c>
      <c r="R47" s="29">
        <f t="shared" si="1"/>
        <v>1380.9601224472963</v>
      </c>
      <c r="S47" s="5">
        <f>SUM($Q$7:$Q47)/T47-1</f>
        <v>2254168.8270731708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-3070084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2111265.033809524</v>
      </c>
      <c r="P48" s="7">
        <f t="shared" si="5"/>
        <v>88673131.420000002</v>
      </c>
      <c r="Q48" s="164">
        <f t="shared" si="20"/>
        <v>3107912.51</v>
      </c>
      <c r="R48" s="29">
        <f t="shared" si="1"/>
        <v>1393.4130769760366</v>
      </c>
      <c r="S48" s="5">
        <f>SUM($Q$7:$Q48)/T48-1</f>
        <v>2274496.033809524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-3070084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2130646.7425581398</v>
      </c>
      <c r="P49" s="7">
        <f t="shared" si="5"/>
        <v>91617809.930000007</v>
      </c>
      <c r="Q49" s="164">
        <f t="shared" si="20"/>
        <v>3107910.51</v>
      </c>
      <c r="R49" s="29">
        <f t="shared" si="1"/>
        <v>1405.2867958232086</v>
      </c>
      <c r="S49" s="5">
        <f>SUM($Q$7:$Q49)/T49-1</f>
        <v>2293877.7425581398</v>
      </c>
      <c r="T49" s="18">
        <v>43</v>
      </c>
      <c r="U49" s="138"/>
      <c r="V49" s="131"/>
      <c r="W49" s="105"/>
      <c r="X49" s="167"/>
      <c r="Y49" s="156">
        <f t="shared" si="21"/>
        <v>-3070084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2149147.4190909094</v>
      </c>
      <c r="P50" s="7">
        <f t="shared" si="5"/>
        <v>94562486.440000013</v>
      </c>
      <c r="Q50" s="164">
        <f t="shared" si="20"/>
        <v>3107908.51</v>
      </c>
      <c r="R50" s="29">
        <f t="shared" si="1"/>
        <v>1416.6207723307377</v>
      </c>
      <c r="S50" s="5">
        <f>SUM($Q$7:$Q50)/T50-1</f>
        <v>2312378.4190909099</v>
      </c>
      <c r="T50" s="18">
        <v>44</v>
      </c>
      <c r="U50" s="138"/>
      <c r="V50" s="131"/>
      <c r="W50" s="105"/>
      <c r="X50" s="167"/>
      <c r="Y50" s="156">
        <f t="shared" si="21"/>
        <v>-3070084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2166825.7988888891</v>
      </c>
      <c r="P51" s="7">
        <f t="shared" si="5"/>
        <v>97507160.950000018</v>
      </c>
      <c r="Q51" s="164">
        <f t="shared" si="20"/>
        <v>3107906.51</v>
      </c>
      <c r="R51" s="29">
        <f t="shared" si="1"/>
        <v>1427.4509893212664</v>
      </c>
      <c r="S51" s="5">
        <f>SUM($Q$7:$Q51)/T51-1</f>
        <v>2330056.7988888896</v>
      </c>
      <c r="T51" s="18">
        <v>45</v>
      </c>
      <c r="U51" s="138"/>
      <c r="V51" s="131"/>
      <c r="W51" s="105"/>
      <c r="X51" s="167"/>
      <c r="Y51" s="156">
        <f t="shared" si="21"/>
        <v>-3070084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2183735.5100000007</v>
      </c>
      <c r="P52" s="7">
        <f t="shared" si="5"/>
        <v>100451833.46000002</v>
      </c>
      <c r="Q52" s="164">
        <f t="shared" si="20"/>
        <v>3107904.51</v>
      </c>
      <c r="R52" s="29">
        <f t="shared" si="1"/>
        <v>1437.8103006763383</v>
      </c>
      <c r="S52" s="5">
        <f>SUM($Q$7:$Q52)/T52-1</f>
        <v>2346966.5100000007</v>
      </c>
      <c r="T52" s="18">
        <v>46</v>
      </c>
      <c r="U52" s="138"/>
      <c r="V52" s="131"/>
      <c r="W52" s="105"/>
      <c r="X52" s="167"/>
      <c r="Y52" s="156">
        <f t="shared" si="21"/>
        <v>-3070084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2199925.6163829793</v>
      </c>
      <c r="P53" s="7">
        <f t="shared" si="5"/>
        <v>103396503.97000003</v>
      </c>
      <c r="Q53" s="164">
        <f t="shared" si="20"/>
        <v>3107902.51</v>
      </c>
      <c r="R53" s="29">
        <f t="shared" si="1"/>
        <v>1447.7287642024723</v>
      </c>
      <c r="S53" s="5">
        <f>SUM($Q$7:$Q53)/T53-1</f>
        <v>2363156.6163829798</v>
      </c>
      <c r="T53" s="18">
        <v>47</v>
      </c>
      <c r="U53" s="138"/>
      <c r="V53" s="131"/>
      <c r="W53" s="105"/>
      <c r="X53" s="167"/>
      <c r="Y53" s="156">
        <f t="shared" si="21"/>
        <v>-3070084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2215441.0933333342</v>
      </c>
      <c r="P54" s="7">
        <f t="shared" si="5"/>
        <v>106341172.48000003</v>
      </c>
      <c r="Q54" s="164">
        <f t="shared" si="20"/>
        <v>3107900.51</v>
      </c>
      <c r="R54" s="29">
        <f t="shared" si="1"/>
        <v>1457.2339328889764</v>
      </c>
      <c r="S54" s="5">
        <f>SUM($Q$7:$Q54)/T54-1</f>
        <v>2378672.0933333342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-3070084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2230323.2446938786</v>
      </c>
      <c r="P55" s="7">
        <f t="shared" si="5"/>
        <v>109285838.99000004</v>
      </c>
      <c r="Q55" s="164">
        <f t="shared" si="20"/>
        <v>3107898.51</v>
      </c>
      <c r="R55" s="29">
        <f t="shared" si="1"/>
        <v>1466.351110501543</v>
      </c>
      <c r="S55" s="5">
        <f>SUM($Q$7:$Q55)/T55-1</f>
        <v>2393554.2446938786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-3070084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2244610.0700000008</v>
      </c>
      <c r="P56" s="7">
        <f t="shared" si="5"/>
        <v>112230503.50000004</v>
      </c>
      <c r="Q56" s="164">
        <f t="shared" si="20"/>
        <v>3107896.51</v>
      </c>
      <c r="R56" s="29">
        <f t="shared" si="1"/>
        <v>1475.1035765046076</v>
      </c>
      <c r="S56" s="5">
        <f>SUM($Q$7:$Q56)/T56-1</f>
        <v>2407841.0700000012</v>
      </c>
      <c r="T56" s="18">
        <v>50</v>
      </c>
      <c r="U56" s="138"/>
      <c r="V56" s="131"/>
      <c r="W56" s="105"/>
      <c r="X56" s="167"/>
      <c r="Y56" s="156">
        <f t="shared" si="21"/>
        <v>-3070084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2258336.5884313737</v>
      </c>
      <c r="P57" s="7">
        <f t="shared" si="5"/>
        <v>115175166.01000005</v>
      </c>
      <c r="Q57" s="164">
        <f t="shared" si="20"/>
        <v>3107894.51</v>
      </c>
      <c r="R57" s="29">
        <f t="shared" si="1"/>
        <v>1483.5127845222589</v>
      </c>
      <c r="S57" s="5">
        <f>SUM($Q$7:$Q57)/T57-1</f>
        <v>2421567.5884313737</v>
      </c>
      <c r="T57" s="18">
        <v>51</v>
      </c>
      <c r="U57" s="138"/>
      <c r="V57" s="131"/>
      <c r="W57" s="105"/>
      <c r="X57" s="167"/>
      <c r="Y57" s="156">
        <f t="shared" si="21"/>
        <v>-3070084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2271535.1253846167</v>
      </c>
      <c r="P58" s="7">
        <f t="shared" si="5"/>
        <v>118119826.52000006</v>
      </c>
      <c r="Q58" s="164">
        <f t="shared" si="20"/>
        <v>3107892.51</v>
      </c>
      <c r="R58" s="29">
        <f t="shared" si="1"/>
        <v>1491.5985378998093</v>
      </c>
      <c r="S58" s="5">
        <f>SUM($Q$7:$Q58)/T58-1</f>
        <v>2434766.1253846167</v>
      </c>
      <c r="T58" s="18">
        <v>52</v>
      </c>
      <c r="U58" s="138"/>
      <c r="V58" s="131"/>
      <c r="W58" s="105"/>
      <c r="X58" s="167"/>
      <c r="Y58" s="156">
        <f t="shared" si="21"/>
        <v>-3070084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2284235.5666037747</v>
      </c>
      <c r="P59" s="7">
        <f t="shared" si="5"/>
        <v>121064485.03000006</v>
      </c>
      <c r="Q59" s="164">
        <f t="shared" si="20"/>
        <v>3107890.51</v>
      </c>
      <c r="R59" s="29">
        <f t="shared" si="1"/>
        <v>1499.3791453904719</v>
      </c>
      <c r="S59" s="5">
        <f>SUM($Q$7:$Q59)/T59-1</f>
        <v>2447466.5666037751</v>
      </c>
      <c r="T59" s="18">
        <v>53</v>
      </c>
      <c r="U59" s="138"/>
      <c r="V59" s="131"/>
      <c r="W59" s="105"/>
      <c r="X59" s="167"/>
      <c r="Y59" s="156">
        <f t="shared" si="21"/>
        <v>-3070084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2296465.5840740753</v>
      </c>
      <c r="P60" s="7">
        <f t="shared" si="5"/>
        <v>124009141.54000007</v>
      </c>
      <c r="Q60" s="164">
        <f t="shared" si="20"/>
        <v>3107888.51</v>
      </c>
      <c r="R60" s="29">
        <f t="shared" si="1"/>
        <v>1506.8715595435183</v>
      </c>
      <c r="S60" s="5">
        <f>SUM($Q$7:$Q60)/T60-1</f>
        <v>2459696.5840740758</v>
      </c>
      <c r="T60" s="18">
        <v>54</v>
      </c>
      <c r="U60" s="138"/>
      <c r="V60" s="131"/>
      <c r="W60" s="105"/>
      <c r="X60" s="167"/>
      <c r="Y60" s="156">
        <f t="shared" si="21"/>
        <v>-3070084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2308250.8372727288</v>
      </c>
      <c r="P61" s="7">
        <f t="shared" si="5"/>
        <v>126953796.05000007</v>
      </c>
      <c r="Q61" s="164">
        <f t="shared" si="20"/>
        <v>3107886.51</v>
      </c>
      <c r="R61" s="29">
        <f t="shared" si="1"/>
        <v>1514.0914999955453</v>
      </c>
      <c r="S61" s="5">
        <f>SUM($Q$7:$Q61)/T61-1</f>
        <v>2471481.8372727288</v>
      </c>
      <c r="T61" s="18">
        <v>55</v>
      </c>
      <c r="U61" s="138"/>
      <c r="V61" s="131"/>
      <c r="W61" s="105"/>
      <c r="X61" s="167"/>
      <c r="Y61" s="156">
        <f t="shared" si="21"/>
        <v>-3070084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2319615.1528571444</v>
      </c>
      <c r="P62" s="7">
        <f t="shared" si="5"/>
        <v>129898448.56000008</v>
      </c>
      <c r="Q62" s="164">
        <f t="shared" si="20"/>
        <v>3107884.51</v>
      </c>
      <c r="R62" s="29">
        <f t="shared" si="1"/>
        <v>1521.0535635519652</v>
      </c>
      <c r="S62" s="5">
        <f>SUM($Q$7:$Q62)/T62-1</f>
        <v>2482846.1528571439</v>
      </c>
      <c r="T62" s="18">
        <v>56</v>
      </c>
      <c r="U62" s="138"/>
      <c r="V62" s="131"/>
      <c r="W62" s="105"/>
      <c r="X62" s="167"/>
      <c r="Y62" s="156">
        <f t="shared" si="21"/>
        <v>-3070084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66"/>
  <sheetViews>
    <sheetView topLeftCell="A5353" workbookViewId="0">
      <selection activeCell="C5371" sqref="C53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2024-11-04T10:30:03Z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